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edikotletid" sheetId="1" r:id="rId4"/>
    <sheet state="hidden" name="arvutused" sheetId="2" r:id="rId5"/>
  </sheets>
  <definedNames/>
  <calcPr/>
  <extLst>
    <ext uri="GoogleSheetsCustomDataVersion1">
      <go:sheetsCustomData xmlns:go="http://customooxmlschemas.google.com/" r:id="rId6" roundtripDataSignature="AMtx7mj7Z8rgcSUpuMzLle2E5k6Gx5JUcQ=="/>
    </ext>
  </extLst>
</workbook>
</file>

<file path=xl/sharedStrings.xml><?xml version="1.0" encoding="utf-8"?>
<sst xmlns="http://schemas.openxmlformats.org/spreadsheetml/2006/main" count="102" uniqueCount="56">
  <si>
    <t>TOIDU NIMETUS</t>
  </si>
  <si>
    <t>Peedikotletid</t>
  </si>
  <si>
    <t>portsjoni kaal 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</si>
  <si>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</si>
  <si>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</si>
  <si>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</si>
  <si>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</si>
  <si>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</si>
  <si>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</si>
  <si>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</si>
  <si>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</si>
  <si>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</si>
  <si>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 xml:space="preserve">x neto </t>
  </si>
  <si>
    <t>punane peet (keedetud)</t>
  </si>
  <si>
    <t>kg</t>
  </si>
  <si>
    <t>mugulsibul</t>
  </si>
  <si>
    <t>toiduõli</t>
  </si>
  <si>
    <t>l</t>
  </si>
  <si>
    <t>kanamuna</t>
  </si>
  <si>
    <t>tk/kg</t>
  </si>
  <si>
    <t>riivsai</t>
  </si>
  <si>
    <t>sool</t>
  </si>
  <si>
    <t>maitseained</t>
  </si>
  <si>
    <t>riivsai (paneerimiseks)</t>
  </si>
  <si>
    <t>toiduõli praadimiseks</t>
  </si>
  <si>
    <t>Kokku:</t>
  </si>
  <si>
    <t>seened</t>
  </si>
  <si>
    <t>küüslauk</t>
  </si>
  <si>
    <t>või</t>
  </si>
  <si>
    <t>puljong/seene</t>
  </si>
  <si>
    <t>Toorjuust ürtidega</t>
  </si>
  <si>
    <t>roheline jahvatatud pipar</t>
  </si>
  <si>
    <t>muskaatpähkel</t>
  </si>
  <si>
    <t>värske maitseroheline (tüümian)</t>
  </si>
  <si>
    <t>piim</t>
  </si>
  <si>
    <t>Broilerifilee</t>
  </si>
  <si>
    <t>Nisujahu</t>
  </si>
  <si>
    <t>Maitseroheline</t>
  </si>
  <si>
    <t>must pipar</t>
  </si>
  <si>
    <t>Riivsai</t>
  </si>
  <si>
    <t>Apelsin</t>
  </si>
  <si>
    <t>Värske kapsas</t>
  </si>
  <si>
    <t>Couscous</t>
  </si>
  <si>
    <t>või 82%</t>
  </si>
  <si>
    <t>hele kanapuljong</t>
  </si>
  <si>
    <t>Või (82%)</t>
  </si>
  <si>
    <t>nisujahu</t>
  </si>
  <si>
    <t>hele puljong</t>
  </si>
  <si>
    <t>loorberileht</t>
  </si>
  <si>
    <t>kapparid</t>
  </si>
  <si>
    <t>rõõsk koor 35%</t>
  </si>
  <si>
    <t>kohupiim lahja</t>
  </si>
  <si>
    <t>kanamuna/kollane</t>
  </si>
  <si>
    <t>suhkur</t>
  </si>
  <si>
    <t>külmutatud vaarikad</t>
  </si>
  <si>
    <t>Teeürdid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</si>
</sst>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\ \k\r"/>
  </numFmts>
  <fonts count="9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sz val="10.0"/>
      <color theme="1"/>
      <name val="Arial"/>
    </font>
    <font>
      <b/>
      <sz val="10.0"/>
      <color theme="1"/>
      <name val="Arial"/>
    </font>
    <font>
      <sz val="11.0"/>
      <color theme="1"/>
      <name val="Calibri"/>
    </font>
    <font>
      <sz val="11.0"/>
      <color rgb="FF000000"/>
      <name val="Arial"/>
    </font>
    <font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20">
    <border/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0" fontId="2" numFmtId="0" xfId="0" applyBorder="1" applyFont="1"/>
    <xf borderId="3" fillId="0" fontId="1" numFmtId="0" xfId="0" applyBorder="1" applyFont="1"/>
    <xf borderId="4" fillId="0" fontId="1" numFmtId="0" xfId="0" applyBorder="1" applyFont="1"/>
    <xf borderId="5" fillId="0" fontId="1" numFmtId="0" xfId="0" applyBorder="1" applyFont="1"/>
    <xf borderId="4" fillId="0" fontId="1" numFmtId="0" xfId="0" applyAlignment="1" applyBorder="1" applyFont="1">
      <alignment horizontal="center"/>
    </xf>
    <xf borderId="5" fillId="0" fontId="2" numFmtId="0" xfId="0" applyBorder="1" applyFont="1"/>
    <xf borderId="3" fillId="0" fontId="1" numFmtId="0" xfId="0" applyAlignment="1" applyBorder="1" applyFont="1">
      <alignment horizontal="center"/>
    </xf>
    <xf borderId="4" fillId="0" fontId="2" numFmtId="0" xfId="0" applyBorder="1" applyFont="1"/>
    <xf borderId="0" fillId="0" fontId="3" numFmtId="0" xfId="0" applyFont="1"/>
    <xf borderId="6" fillId="0" fontId="1" numFmtId="0" xfId="0" applyAlignment="1" applyBorder="1" applyFont="1">
      <alignment horizontal="center" shrinkToFit="0" wrapText="1"/>
    </xf>
    <xf borderId="7" fillId="0" fontId="2" numFmtId="0" xfId="0" applyBorder="1" applyFont="1"/>
    <xf borderId="0" fillId="0" fontId="4" numFmtId="0" xfId="0" applyFont="1"/>
    <xf borderId="8" fillId="0" fontId="1" numFmtId="0" xfId="0" applyAlignment="1" applyBorder="1" applyFont="1">
      <alignment horizontal="center"/>
    </xf>
    <xf borderId="9" fillId="0" fontId="2" numFmtId="0" xfId="0" applyBorder="1" applyFont="1"/>
    <xf borderId="10" fillId="0" fontId="2" numFmtId="0" xfId="0" applyBorder="1" applyFont="1"/>
    <xf borderId="11" fillId="0" fontId="5" numFmtId="0" xfId="0" applyBorder="1" applyFont="1"/>
    <xf borderId="11" fillId="0" fontId="1" numFmtId="0" xfId="0" applyAlignment="1" applyBorder="1" applyFont="1">
      <alignment horizontal="center"/>
    </xf>
    <xf borderId="11" fillId="3" fontId="1" numFmtId="0" xfId="0" applyAlignment="1" applyBorder="1" applyFill="1" applyFont="1">
      <alignment horizontal="center"/>
    </xf>
    <xf borderId="11" fillId="0" fontId="1" numFmtId="0" xfId="0" applyAlignment="1" applyBorder="1" applyFont="1">
      <alignment horizontal="left"/>
    </xf>
    <xf borderId="11" fillId="0" fontId="3" numFmtId="0" xfId="0" applyBorder="1" applyFont="1"/>
    <xf borderId="11" fillId="3" fontId="3" numFmtId="164" xfId="0" applyBorder="1" applyFont="1" applyNumberFormat="1"/>
    <xf borderId="11" fillId="0" fontId="3" numFmtId="1" xfId="0" applyAlignment="1" applyBorder="1" applyFont="1" applyNumberFormat="1">
      <alignment horizontal="center"/>
    </xf>
    <xf borderId="11" fillId="0" fontId="3" numFmtId="164" xfId="0" applyBorder="1" applyFont="1" applyNumberFormat="1"/>
    <xf borderId="12" fillId="0" fontId="3" numFmtId="0" xfId="0" applyBorder="1" applyFont="1"/>
    <xf borderId="12" fillId="0" fontId="3" numFmtId="1" xfId="0" applyAlignment="1" applyBorder="1" applyFont="1" applyNumberFormat="1">
      <alignment horizontal="center"/>
    </xf>
    <xf borderId="12" fillId="0" fontId="3" numFmtId="164" xfId="0" applyBorder="1" applyFont="1" applyNumberFormat="1"/>
    <xf borderId="13" fillId="0" fontId="1" numFmtId="165" xfId="0" applyBorder="1" applyFont="1" applyNumberFormat="1"/>
    <xf borderId="14" fillId="0" fontId="3" numFmtId="165" xfId="0" applyBorder="1" applyFont="1" applyNumberFormat="1"/>
    <xf borderId="15" fillId="0" fontId="3" numFmtId="165" xfId="0" applyBorder="1" applyFont="1" applyNumberFormat="1"/>
    <xf borderId="13" fillId="0" fontId="3" numFmtId="164" xfId="0" applyBorder="1" applyFont="1" applyNumberFormat="1"/>
    <xf borderId="16" fillId="3" fontId="3" numFmtId="164" xfId="0" applyBorder="1" applyFont="1" applyNumberFormat="1"/>
    <xf borderId="17" fillId="0" fontId="3" numFmtId="164" xfId="0" applyBorder="1" applyFont="1" applyNumberFormat="1"/>
    <xf borderId="14" fillId="3" fontId="3" numFmtId="164" xfId="0" applyBorder="1" applyFont="1" applyNumberFormat="1"/>
    <xf borderId="0" fillId="0" fontId="6" numFmtId="2" xfId="0" applyFont="1" applyNumberFormat="1"/>
    <xf borderId="11" fillId="0" fontId="3" numFmtId="0" xfId="0" applyAlignment="1" applyBorder="1" applyFont="1">
      <alignment shrinkToFit="0" wrapText="1"/>
    </xf>
    <xf borderId="18" fillId="0" fontId="3" numFmtId="0" xfId="0" applyBorder="1" applyFont="1"/>
    <xf borderId="11" fillId="0" fontId="3" numFmtId="0" xfId="0" applyAlignment="1" applyBorder="1" applyFont="1">
      <alignment horizontal="center"/>
    </xf>
    <xf borderId="0" fillId="0" fontId="6" numFmtId="164" xfId="0" applyFont="1" applyNumberFormat="1"/>
    <xf borderId="11" fillId="0" fontId="7" numFmtId="0" xfId="0" applyAlignment="1" applyBorder="1" applyFont="1">
      <alignment shrinkToFit="0" wrapText="1"/>
    </xf>
    <xf borderId="11" fillId="0" fontId="8" numFmtId="0" xfId="0" applyBorder="1" applyFont="1"/>
    <xf borderId="19" fillId="0" fontId="7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17</xdr:row>
      <xdr:rowOff>104775</xdr:rowOff>
    </xdr:from>
    <xdr:ext cx="5343525" cy="1847850"/>
    <xdr:sp>
      <xdr:nvSpPr>
        <xdr:cNvPr id="3" name="Shape 3"/>
        <xdr:cNvSpPr txBox="1"/>
      </xdr:nvSpPr>
      <xdr:spPr>
        <a:xfrm>
          <a:off x="2674238" y="2856075"/>
          <a:ext cx="5343525" cy="18478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0" lIns="27425" spcFirstLastPara="1" rIns="0" wrap="square" tIns="22850">
          <a:noAutofit/>
        </a:bodyPr>
        <a:lstStyle/>
        <a:p>
          <a:pPr indent="0" lvl="0" marL="0" rtl="0" algn="l">
            <a:lnSpc>
              <a:spcPct val="108333"/>
            </a:lnSpc>
            <a:spcBef>
              <a:spcPts val="0"/>
            </a:spcBef>
            <a:spcAft>
              <a:spcPts val="0"/>
            </a:spcAft>
            <a:buNone/>
          </a:pPr>
          <a:r>
            <a:rPr b="1" i="0" lang="en-US" sz="12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Valmistamine</a:t>
          </a:r>
          <a:endParaRPr b="1" i="0" sz="12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indent="-228600" lvl="0" marL="228600" rtl="0" algn="l">
            <a:spcBef>
              <a:spcPts val="0"/>
            </a:spcBef>
            <a:spcAft>
              <a:spcPts val="0"/>
            </a:spcAft>
            <a:buSzPts val="1200"/>
            <a:buFont typeface="Calibri"/>
            <a:buAutoNum type="arabicPeriod"/>
          </a:pPr>
          <a:r>
            <a:rPr b="0" i="0" lang="en-US" sz="1200">
              <a:latin typeface="Calibri"/>
              <a:ea typeface="Calibri"/>
              <a:cs typeface="Calibri"/>
              <a:sym typeface="Calibri"/>
            </a:rPr>
            <a:t>Kaalu vajalik tooraine.</a:t>
          </a:r>
          <a:endParaRPr sz="1200"/>
        </a:p>
        <a:p>
          <a:pPr indent="-228600" lvl="0" marL="228600" rtl="0" algn="l">
            <a:spcBef>
              <a:spcPts val="0"/>
            </a:spcBef>
            <a:spcAft>
              <a:spcPts val="0"/>
            </a:spcAft>
            <a:buSzPts val="1200"/>
            <a:buFont typeface="Calibri"/>
            <a:buAutoNum type="arabicPeriod"/>
          </a:pPr>
          <a:r>
            <a:rPr b="0" i="0" lang="en-US" sz="1200">
              <a:latin typeface="Calibri"/>
              <a:ea typeface="Calibri"/>
              <a:cs typeface="Calibri"/>
              <a:sym typeface="Calibri"/>
            </a:rPr>
            <a:t>Eeltöötle köögiviljad. </a:t>
          </a:r>
          <a:endParaRPr sz="1200"/>
        </a:p>
        <a:p>
          <a:pPr indent="-228600" lvl="0" marL="228600" rtl="0" algn="l">
            <a:spcBef>
              <a:spcPts val="0"/>
            </a:spcBef>
            <a:spcAft>
              <a:spcPts val="0"/>
            </a:spcAft>
            <a:buSzPts val="1200"/>
            <a:buFont typeface="Calibri"/>
            <a:buAutoNum type="arabicPeriod"/>
          </a:pPr>
          <a:r>
            <a:rPr b="0" i="0" lang="en-US" sz="1200">
              <a:latin typeface="Calibri"/>
              <a:ea typeface="Calibri"/>
              <a:cs typeface="Calibri"/>
              <a:sym typeface="Calibri"/>
            </a:rPr>
            <a:t>pruunista pannil tükeldatud mugulsibul, jahuta.</a:t>
          </a:r>
          <a:endParaRPr sz="1400"/>
        </a:p>
        <a:p>
          <a:pPr indent="-228600" lvl="0" marL="228600" rtl="0" algn="l">
            <a:spcBef>
              <a:spcPts val="0"/>
            </a:spcBef>
            <a:spcAft>
              <a:spcPts val="0"/>
            </a:spcAft>
            <a:buSzPts val="1200"/>
            <a:buFont typeface="Calibri"/>
            <a:buAutoNum type="arabicPeriod"/>
          </a:pPr>
          <a:r>
            <a:rPr b="0" i="0" lang="en-US" sz="1200">
              <a:latin typeface="Calibri"/>
              <a:ea typeface="Calibri"/>
              <a:cs typeface="Calibri"/>
              <a:sym typeface="Calibri"/>
            </a:rPr>
            <a:t>Riivi (2mm riivitera) keedtud ja kooritud punapeet. </a:t>
          </a:r>
          <a:endParaRPr sz="1400"/>
        </a:p>
        <a:p>
          <a:pPr indent="-228600" lvl="0" marL="228600" rtl="0" algn="l">
            <a:spcBef>
              <a:spcPts val="0"/>
            </a:spcBef>
            <a:spcAft>
              <a:spcPts val="0"/>
            </a:spcAft>
            <a:buSzPts val="1200"/>
            <a:buFont typeface="Calibri"/>
            <a:buAutoNum type="arabicPeriod"/>
          </a:pPr>
          <a:r>
            <a:rPr b="0" i="0" lang="en-US" sz="1200">
              <a:latin typeface="Calibri"/>
              <a:ea typeface="Calibri"/>
              <a:cs typeface="Calibri"/>
              <a:sym typeface="Calibri"/>
            </a:rPr>
            <a:t>LIsa riivitud peedile mugulsibul, riivsai, lahtiklopitud muna ja maitsesta.</a:t>
          </a:r>
          <a:endParaRPr sz="1400"/>
        </a:p>
        <a:p>
          <a:pPr indent="-228600" lvl="0" marL="228600" rtl="0" algn="l">
            <a:spcBef>
              <a:spcPts val="0"/>
            </a:spcBef>
            <a:spcAft>
              <a:spcPts val="0"/>
            </a:spcAft>
            <a:buSzPts val="1200"/>
            <a:buFont typeface="Calibri"/>
            <a:buAutoNum type="arabicPeriod"/>
          </a:pPr>
          <a:r>
            <a:rPr b="0" i="0" lang="en-US" sz="1200">
              <a:latin typeface="Calibri"/>
              <a:ea typeface="Calibri"/>
              <a:cs typeface="Calibri"/>
              <a:sym typeface="Calibri"/>
            </a:rPr>
            <a:t>Sega ühtlane mass ja vormi ümara kujuga väikesed kotletid.</a:t>
          </a:r>
          <a:endParaRPr sz="1400"/>
        </a:p>
        <a:p>
          <a:pPr indent="-228600" lvl="0" marL="228600" rtl="0" algn="l">
            <a:spcBef>
              <a:spcPts val="0"/>
            </a:spcBef>
            <a:spcAft>
              <a:spcPts val="0"/>
            </a:spcAft>
            <a:buSzPts val="1200"/>
            <a:buFont typeface="Calibri"/>
            <a:buAutoNum type="arabicPeriod"/>
          </a:pPr>
          <a:r>
            <a:rPr b="0" i="0" lang="en-US" sz="1200">
              <a:latin typeface="Calibri"/>
              <a:ea typeface="Calibri"/>
              <a:cs typeface="Calibri"/>
              <a:sym typeface="Calibri"/>
            </a:rPr>
            <a:t>Paneeri riivsaias, prae ja vajadusel küpseta ahjus lõpliku valmimiseni. </a:t>
          </a:r>
          <a:endParaRPr sz="1400"/>
        </a:p>
        <a:p>
          <a:pPr indent="-228600" lvl="0" marL="228600" rtl="0" algn="l">
            <a:spcBef>
              <a:spcPts val="0"/>
            </a:spcBef>
            <a:spcAft>
              <a:spcPts val="0"/>
            </a:spcAft>
            <a:buSzPts val="1200"/>
            <a:buFont typeface="Calibri"/>
            <a:buAutoNum type="arabicPeriod"/>
          </a:pPr>
          <a:r>
            <a:rPr b="0" i="0" lang="en-US" sz="1200">
              <a:latin typeface="Calibri"/>
              <a:ea typeface="Calibri"/>
              <a:cs typeface="Calibri"/>
              <a:sym typeface="Calibri"/>
            </a:rPr>
            <a:t>Serveeri vastavalt ülesandele.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5.29"/>
    <col customWidth="1" min="3" max="26" width="8.71"/>
  </cols>
  <sheetData>
    <row r="2">
      <c r="A2" s="1" t="s">
        <v>0</v>
      </c>
      <c r="B2" s="2"/>
      <c r="C2" s="3" t="s">
        <v>1</v>
      </c>
      <c r="D2" s="4"/>
      <c r="E2" s="4"/>
      <c r="F2" s="4"/>
      <c r="G2" s="4"/>
      <c r="H2" s="5"/>
    </row>
    <row r="3">
      <c r="A3" s="6" t="s">
        <v>2</v>
      </c>
      <c r="B3" s="7"/>
      <c r="C3" s="8">
        <v>100.0</v>
      </c>
      <c r="D3" s="9"/>
      <c r="E3" s="7"/>
      <c r="F3" s="10"/>
      <c r="G3" s="10"/>
      <c r="H3" s="10"/>
    </row>
    <row r="4">
      <c r="A4" s="11" t="s">
        <v>3</v>
      </c>
      <c r="B4" s="12"/>
      <c r="C4" s="8">
        <v>2.0</v>
      </c>
      <c r="D4" s="7"/>
      <c r="E4" s="10"/>
      <c r="F4" s="10"/>
      <c r="G4" s="10"/>
      <c r="H4" s="10"/>
    </row>
    <row r="5">
      <c r="A5" s="13"/>
      <c r="B5" s="10"/>
      <c r="C5" s="10"/>
      <c r="D5" s="14" t="s">
        <v>4</v>
      </c>
      <c r="E5" s="15"/>
      <c r="F5" s="16"/>
      <c r="G5" s="14" t="s">
        <v>5</v>
      </c>
      <c r="H5" s="16"/>
    </row>
    <row r="6">
      <c r="A6" s="17"/>
      <c r="B6" s="18" t="s">
        <v>6</v>
      </c>
      <c r="C6" s="18" t="s">
        <v>7</v>
      </c>
      <c r="D6" s="19" t="s">
        <v>8</v>
      </c>
      <c r="E6" s="20" t="s">
        <v>9</v>
      </c>
      <c r="F6" s="18" t="s">
        <v>10</v>
      </c>
      <c r="G6" s="19" t="s">
        <v>11</v>
      </c>
      <c r="H6" s="19" t="s">
        <v>12</v>
      </c>
    </row>
    <row r="7">
      <c r="A7" s="21">
        <v>1.0</v>
      </c>
      <c r="B7" s="21" t="s">
        <v>13</v>
      </c>
      <c r="C7" s="21" t="s">
        <v>14</v>
      </c>
      <c r="D7" s="22">
        <f t="shared" ref="D7:D9" si="1">100*F7/(100-E7)</f>
        <v>0.1153846154</v>
      </c>
      <c r="E7" s="23">
        <v>22.0</v>
      </c>
      <c r="F7" s="24">
        <v>0.09</v>
      </c>
      <c r="G7" s="22">
        <f t="shared" ref="G7:G15" si="2">D7*$C$4</f>
        <v>0.2307692308</v>
      </c>
      <c r="H7" s="22">
        <f t="shared" ref="H7:H15" si="3">F7*$C$4</f>
        <v>0.18</v>
      </c>
    </row>
    <row r="8">
      <c r="A8" s="21">
        <v>2.0</v>
      </c>
      <c r="B8" s="10" t="s">
        <v>15</v>
      </c>
      <c r="C8" s="21" t="s">
        <v>14</v>
      </c>
      <c r="D8" s="22">
        <f t="shared" si="1"/>
        <v>0.005952380952</v>
      </c>
      <c r="E8" s="23">
        <v>16.0</v>
      </c>
      <c r="F8" s="24">
        <v>0.005</v>
      </c>
      <c r="G8" s="22">
        <f t="shared" si="2"/>
        <v>0.0119047619</v>
      </c>
      <c r="H8" s="22">
        <f t="shared" si="3"/>
        <v>0.01</v>
      </c>
    </row>
    <row r="9">
      <c r="A9" s="21">
        <v>3.0</v>
      </c>
      <c r="B9" s="21" t="s">
        <v>16</v>
      </c>
      <c r="C9" s="21" t="s">
        <v>17</v>
      </c>
      <c r="D9" s="22">
        <f t="shared" si="1"/>
        <v>0.003</v>
      </c>
      <c r="E9" s="23"/>
      <c r="F9" s="24">
        <v>0.003</v>
      </c>
      <c r="G9" s="22">
        <f t="shared" si="2"/>
        <v>0.006</v>
      </c>
      <c r="H9" s="22">
        <f t="shared" si="3"/>
        <v>0.006</v>
      </c>
    </row>
    <row r="10">
      <c r="A10" s="21">
        <v>4.0</v>
      </c>
      <c r="B10" s="21" t="s">
        <v>18</v>
      </c>
      <c r="C10" s="21" t="s">
        <v>19</v>
      </c>
      <c r="D10" s="22">
        <v>0.25</v>
      </c>
      <c r="E10" s="23"/>
      <c r="F10" s="24">
        <v>0.013</v>
      </c>
      <c r="G10" s="22">
        <f t="shared" si="2"/>
        <v>0.5</v>
      </c>
      <c r="H10" s="22">
        <f t="shared" si="3"/>
        <v>0.026</v>
      </c>
    </row>
    <row r="11">
      <c r="A11" s="21">
        <v>5.0</v>
      </c>
      <c r="B11" s="21" t="s">
        <v>20</v>
      </c>
      <c r="C11" s="21" t="s">
        <v>14</v>
      </c>
      <c r="D11" s="22">
        <f t="shared" ref="D11:D15" si="4">100*F11/(100-E11)</f>
        <v>0.01</v>
      </c>
      <c r="E11" s="23"/>
      <c r="F11" s="24">
        <v>0.01</v>
      </c>
      <c r="G11" s="22">
        <f t="shared" si="2"/>
        <v>0.02</v>
      </c>
      <c r="H11" s="22">
        <f t="shared" si="3"/>
        <v>0.02</v>
      </c>
    </row>
    <row r="12">
      <c r="A12" s="13">
        <v>6.0</v>
      </c>
      <c r="B12" s="21" t="s">
        <v>21</v>
      </c>
      <c r="C12" s="21"/>
      <c r="D12" s="22">
        <f t="shared" si="4"/>
        <v>0</v>
      </c>
      <c r="E12" s="23"/>
      <c r="F12" s="24"/>
      <c r="G12" s="22">
        <f t="shared" si="2"/>
        <v>0</v>
      </c>
      <c r="H12" s="22">
        <f t="shared" si="3"/>
        <v>0</v>
      </c>
    </row>
    <row r="13">
      <c r="A13" s="21">
        <v>7.0</v>
      </c>
      <c r="B13" s="21" t="s">
        <v>22</v>
      </c>
      <c r="C13" s="21"/>
      <c r="D13" s="22">
        <f t="shared" si="4"/>
        <v>0</v>
      </c>
      <c r="E13" s="23"/>
      <c r="F13" s="24"/>
      <c r="G13" s="22">
        <f t="shared" si="2"/>
        <v>0</v>
      </c>
      <c r="H13" s="22">
        <f t="shared" si="3"/>
        <v>0</v>
      </c>
    </row>
    <row r="14">
      <c r="A14" s="21">
        <v>8.0</v>
      </c>
      <c r="B14" s="25" t="s">
        <v>23</v>
      </c>
      <c r="C14" s="25" t="s">
        <v>14</v>
      </c>
      <c r="D14" s="22">
        <f t="shared" si="4"/>
        <v>0.03</v>
      </c>
      <c r="E14" s="26"/>
      <c r="F14" s="27">
        <v>0.03</v>
      </c>
      <c r="G14" s="22">
        <f t="shared" si="2"/>
        <v>0.06</v>
      </c>
      <c r="H14" s="22">
        <f t="shared" si="3"/>
        <v>0.06</v>
      </c>
    </row>
    <row r="15">
      <c r="A15" s="21">
        <v>9.0</v>
      </c>
      <c r="B15" s="25" t="s">
        <v>24</v>
      </c>
      <c r="C15" s="25" t="s">
        <v>17</v>
      </c>
      <c r="D15" s="22">
        <f t="shared" si="4"/>
        <v>0.01</v>
      </c>
      <c r="E15" s="26"/>
      <c r="F15" s="27">
        <v>0.01</v>
      </c>
      <c r="G15" s="22">
        <f t="shared" si="2"/>
        <v>0.02</v>
      </c>
      <c r="H15" s="22">
        <f t="shared" si="3"/>
        <v>0.02</v>
      </c>
    </row>
    <row r="16">
      <c r="B16" s="28" t="s">
        <v>25</v>
      </c>
      <c r="C16" s="29"/>
      <c r="D16" s="30"/>
      <c r="E16" s="31"/>
      <c r="F16" s="32">
        <f>SUM(F7:F15)</f>
        <v>0.161</v>
      </c>
      <c r="G16" s="33"/>
      <c r="H16" s="34">
        <f>SUM(H7:H15)</f>
        <v>0.322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B2"/>
    <mergeCell ref="A3:B3"/>
    <mergeCell ref="C3:E3"/>
    <mergeCell ref="A4:B4"/>
    <mergeCell ref="C4:D4"/>
    <mergeCell ref="D5:F5"/>
    <mergeCell ref="G5:H5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4.71"/>
    <col customWidth="1" min="3" max="26" width="8.71"/>
  </cols>
  <sheetData>
    <row r="2">
      <c r="B2" s="21" t="s">
        <v>26</v>
      </c>
      <c r="C2" s="21" t="s">
        <v>14</v>
      </c>
      <c r="D2" s="35" t="str">
        <f t="shared" ref="D2:D20" si="1">#REF!</f>
        <v>#REF!</v>
      </c>
    </row>
    <row r="3">
      <c r="B3" s="21" t="s">
        <v>15</v>
      </c>
      <c r="C3" s="21" t="s">
        <v>14</v>
      </c>
      <c r="D3" s="35" t="str">
        <f t="shared" si="1"/>
        <v>#REF!</v>
      </c>
    </row>
    <row r="4">
      <c r="B4" s="21" t="s">
        <v>27</v>
      </c>
      <c r="C4" s="21" t="s">
        <v>14</v>
      </c>
      <c r="D4" s="35" t="str">
        <f t="shared" si="1"/>
        <v>#REF!</v>
      </c>
    </row>
    <row r="5">
      <c r="B5" s="21" t="s">
        <v>28</v>
      </c>
      <c r="C5" s="21" t="s">
        <v>14</v>
      </c>
      <c r="D5" s="35" t="str">
        <f t="shared" si="1"/>
        <v>#REF!</v>
      </c>
    </row>
    <row r="6">
      <c r="B6" s="21" t="s">
        <v>29</v>
      </c>
      <c r="C6" s="21" t="s">
        <v>17</v>
      </c>
      <c r="D6" s="35" t="str">
        <f t="shared" si="1"/>
        <v>#REF!</v>
      </c>
    </row>
    <row r="7">
      <c r="B7" s="21" t="s">
        <v>30</v>
      </c>
      <c r="C7" s="21" t="s">
        <v>14</v>
      </c>
      <c r="D7" s="35" t="str">
        <f t="shared" si="1"/>
        <v>#REF!</v>
      </c>
    </row>
    <row r="8">
      <c r="B8" s="21" t="s">
        <v>21</v>
      </c>
      <c r="C8" s="21"/>
      <c r="D8" s="35" t="str">
        <f t="shared" si="1"/>
        <v>#REF!</v>
      </c>
    </row>
    <row r="9">
      <c r="B9" s="21" t="s">
        <v>31</v>
      </c>
      <c r="C9" s="21"/>
      <c r="D9" s="35" t="str">
        <f t="shared" si="1"/>
        <v>#REF!</v>
      </c>
    </row>
    <row r="10">
      <c r="B10" s="21" t="s">
        <v>32</v>
      </c>
      <c r="C10" s="21"/>
      <c r="D10" s="35" t="str">
        <f t="shared" si="1"/>
        <v>#REF!</v>
      </c>
    </row>
    <row r="11">
      <c r="B11" s="36" t="s">
        <v>33</v>
      </c>
      <c r="C11" s="21" t="s">
        <v>14</v>
      </c>
      <c r="D11" s="35" t="str">
        <f t="shared" si="1"/>
        <v>#REF!</v>
      </c>
    </row>
    <row r="12">
      <c r="B12" s="36" t="s">
        <v>34</v>
      </c>
      <c r="C12" s="21" t="s">
        <v>17</v>
      </c>
      <c r="D12" s="35" t="str">
        <f t="shared" si="1"/>
        <v>#REF!</v>
      </c>
    </row>
    <row r="13">
      <c r="D13" s="35" t="str">
        <f t="shared" si="1"/>
        <v>#REF!</v>
      </c>
    </row>
    <row r="14">
      <c r="B14" s="21" t="s">
        <v>35</v>
      </c>
      <c r="C14" s="21" t="s">
        <v>14</v>
      </c>
      <c r="D14" s="35" t="str">
        <f t="shared" si="1"/>
        <v>#REF!</v>
      </c>
    </row>
    <row r="15">
      <c r="B15" s="21" t="s">
        <v>36</v>
      </c>
      <c r="C15" s="21" t="s">
        <v>14</v>
      </c>
      <c r="D15" s="35" t="str">
        <f t="shared" si="1"/>
        <v>#REF!</v>
      </c>
    </row>
    <row r="16">
      <c r="B16" s="21" t="s">
        <v>37</v>
      </c>
      <c r="C16" s="21" t="s">
        <v>14</v>
      </c>
      <c r="D16" s="35" t="str">
        <f t="shared" si="1"/>
        <v>#REF!</v>
      </c>
    </row>
    <row r="17">
      <c r="B17" s="21" t="s">
        <v>21</v>
      </c>
      <c r="C17" s="21"/>
      <c r="D17" s="35" t="str">
        <f t="shared" si="1"/>
        <v>#REF!</v>
      </c>
    </row>
    <row r="18">
      <c r="B18" s="21" t="s">
        <v>38</v>
      </c>
      <c r="C18" s="21"/>
      <c r="D18" s="35" t="str">
        <f t="shared" si="1"/>
        <v>#REF!</v>
      </c>
    </row>
    <row r="19">
      <c r="B19" s="21" t="s">
        <v>18</v>
      </c>
      <c r="C19" s="21" t="s">
        <v>19</v>
      </c>
      <c r="D19" s="35" t="str">
        <f t="shared" si="1"/>
        <v>#REF!</v>
      </c>
    </row>
    <row r="20">
      <c r="B20" s="21" t="s">
        <v>39</v>
      </c>
      <c r="C20" s="21" t="s">
        <v>14</v>
      </c>
      <c r="D20" s="35" t="str">
        <f t="shared" si="1"/>
        <v>#REF!</v>
      </c>
    </row>
    <row r="21" ht="15.75" customHeight="1">
      <c r="B21" s="10" t="s">
        <v>40</v>
      </c>
      <c r="C21" s="10"/>
      <c r="D21" s="35">
        <v>0.05</v>
      </c>
    </row>
    <row r="22" ht="15.75" customHeight="1">
      <c r="B22" s="10" t="s">
        <v>41</v>
      </c>
      <c r="C22" s="10"/>
      <c r="D22" s="35">
        <v>0.05</v>
      </c>
    </row>
    <row r="23" ht="15.75" customHeight="1">
      <c r="D23" s="35"/>
    </row>
    <row r="24" ht="15.75" customHeight="1">
      <c r="B24" s="37" t="s">
        <v>42</v>
      </c>
      <c r="C24" s="38" t="s">
        <v>14</v>
      </c>
      <c r="D24" s="35" t="str">
        <f t="shared" ref="D24:D28" si="2">#REF!</f>
        <v>#REF!</v>
      </c>
    </row>
    <row r="25" ht="15.75" customHeight="1">
      <c r="B25" s="37" t="s">
        <v>16</v>
      </c>
      <c r="C25" s="38" t="s">
        <v>14</v>
      </c>
      <c r="D25" s="35" t="str">
        <f t="shared" si="2"/>
        <v>#REF!</v>
      </c>
    </row>
    <row r="26" ht="15.75" customHeight="1">
      <c r="B26" s="37" t="s">
        <v>43</v>
      </c>
      <c r="C26" s="38" t="s">
        <v>14</v>
      </c>
      <c r="D26" s="35" t="str">
        <f t="shared" si="2"/>
        <v>#REF!</v>
      </c>
    </row>
    <row r="27" ht="15.75" customHeight="1">
      <c r="B27" s="37" t="s">
        <v>44</v>
      </c>
      <c r="C27" s="38" t="s">
        <v>17</v>
      </c>
      <c r="D27" s="35" t="str">
        <f t="shared" si="2"/>
        <v>#REF!</v>
      </c>
    </row>
    <row r="28" ht="15.75" customHeight="1">
      <c r="B28" s="37" t="s">
        <v>21</v>
      </c>
      <c r="C28" s="38" t="s">
        <v>14</v>
      </c>
      <c r="D28" s="35" t="str">
        <f t="shared" si="2"/>
        <v>#REF!</v>
      </c>
    </row>
    <row r="29" ht="15.75" customHeight="1">
      <c r="D29" s="35"/>
    </row>
    <row r="30" ht="15.75" customHeight="1">
      <c r="B30" s="21" t="s">
        <v>45</v>
      </c>
      <c r="C30" s="21" t="s">
        <v>14</v>
      </c>
      <c r="D30" s="39" t="str">
        <f t="shared" ref="D30:D36" si="3">#REF!</f>
        <v>#REF!</v>
      </c>
    </row>
    <row r="31" ht="15.75" customHeight="1">
      <c r="B31" s="21" t="s">
        <v>46</v>
      </c>
      <c r="C31" s="21" t="s">
        <v>14</v>
      </c>
      <c r="D31" s="39" t="str">
        <f t="shared" si="3"/>
        <v>#REF!</v>
      </c>
    </row>
    <row r="32" ht="15.75" customHeight="1">
      <c r="B32" s="21" t="s">
        <v>47</v>
      </c>
      <c r="C32" s="21" t="s">
        <v>17</v>
      </c>
      <c r="D32" s="35" t="str">
        <f t="shared" si="3"/>
        <v>#REF!</v>
      </c>
    </row>
    <row r="33" ht="15.75" customHeight="1">
      <c r="B33" s="21" t="s">
        <v>21</v>
      </c>
      <c r="C33" s="21" t="s">
        <v>14</v>
      </c>
      <c r="D33" s="35" t="str">
        <f t="shared" si="3"/>
        <v>#REF!</v>
      </c>
    </row>
    <row r="34" ht="15.75" customHeight="1">
      <c r="B34" s="21" t="s">
        <v>48</v>
      </c>
      <c r="C34" s="21"/>
      <c r="D34" s="35" t="str">
        <f t="shared" si="3"/>
        <v>#REF!</v>
      </c>
    </row>
    <row r="35" ht="15.75" customHeight="1">
      <c r="B35" s="25" t="s">
        <v>49</v>
      </c>
      <c r="C35" s="25" t="s">
        <v>14</v>
      </c>
      <c r="D35" s="35" t="str">
        <f t="shared" si="3"/>
        <v>#REF!</v>
      </c>
    </row>
    <row r="36" ht="15.75" customHeight="1">
      <c r="B36" s="25" t="s">
        <v>50</v>
      </c>
      <c r="C36" s="25" t="s">
        <v>17</v>
      </c>
      <c r="D36" s="35" t="str">
        <f t="shared" si="3"/>
        <v>#REF!</v>
      </c>
    </row>
    <row r="37" ht="15.75" customHeight="1">
      <c r="D37" s="35"/>
    </row>
    <row r="38" ht="15.75" customHeight="1">
      <c r="B38" s="40" t="s">
        <v>51</v>
      </c>
      <c r="C38" s="41" t="s">
        <v>14</v>
      </c>
      <c r="D38" s="35" t="str">
        <f t="shared" ref="D38:D45" si="4">#REF!</f>
        <v>#REF!</v>
      </c>
    </row>
    <row r="39" ht="15.75" customHeight="1">
      <c r="B39" s="40" t="s">
        <v>52</v>
      </c>
      <c r="C39" s="41" t="s">
        <v>19</v>
      </c>
      <c r="D39" s="35" t="str">
        <f t="shared" si="4"/>
        <v>#REF!</v>
      </c>
    </row>
    <row r="40" ht="15.75" customHeight="1">
      <c r="B40" s="41" t="s">
        <v>46</v>
      </c>
      <c r="C40" s="41" t="s">
        <v>14</v>
      </c>
      <c r="D40" s="35" t="str">
        <f t="shared" si="4"/>
        <v>#REF!</v>
      </c>
    </row>
    <row r="41" ht="15.75" customHeight="1">
      <c r="B41" s="40" t="s">
        <v>21</v>
      </c>
      <c r="C41" s="41"/>
      <c r="D41" s="35" t="str">
        <f t="shared" si="4"/>
        <v>#REF!</v>
      </c>
    </row>
    <row r="42" ht="15.75" customHeight="1">
      <c r="B42" s="41" t="s">
        <v>53</v>
      </c>
      <c r="C42" s="41" t="s">
        <v>14</v>
      </c>
      <c r="D42" s="35" t="str">
        <f t="shared" si="4"/>
        <v>#REF!</v>
      </c>
    </row>
    <row r="43" ht="15.75" customHeight="1">
      <c r="B43" s="40" t="s">
        <v>24</v>
      </c>
      <c r="C43" s="41" t="s">
        <v>14</v>
      </c>
      <c r="D43" s="35" t="str">
        <f t="shared" si="4"/>
        <v>#REF!</v>
      </c>
    </row>
    <row r="44" ht="15.75" customHeight="1">
      <c r="B44" s="40" t="s">
        <v>54</v>
      </c>
      <c r="C44" s="41" t="s">
        <v>14</v>
      </c>
      <c r="D44" s="35" t="str">
        <f t="shared" si="4"/>
        <v>#REF!</v>
      </c>
    </row>
    <row r="45" ht="15.75" customHeight="1">
      <c r="B45" s="41" t="s">
        <v>53</v>
      </c>
      <c r="C45" s="41" t="s">
        <v>14</v>
      </c>
      <c r="D45" s="35" t="str">
        <f t="shared" si="4"/>
        <v>#REF!</v>
      </c>
    </row>
    <row r="46" ht="15.75" customHeight="1">
      <c r="B46" s="42" t="s">
        <v>55</v>
      </c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2016-10-27T12:00:04Z</dcterms:created>
  <dc:creator>Maret Ounpuu</dc:creator>
</cp:coreProperties>
</file>