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<sst xmlns="http://schemas.openxmlformats.org/spreadsheetml/2006/main" count="42" uniqueCount="37">
  <si>
    <t>TOIDU NIMETUS</t>
  </si>
  <si>
    <t xml:space="preserve">Kartuligratään </t>
  </si>
  <si>
    <t>portsjoni kaal  g</t>
  </si>
  <si>
    <t>100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</si>
  <si>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</si>
  <si>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</si>
  <si>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</si>
  <si>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</si>
  <si>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</si>
  <si>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</si>
  <si>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</si>
  <si>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</si>
  <si>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</si>
  <si>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</si>
  <si>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kartul</t>
  </si>
  <si>
    <t>kg</t>
  </si>
  <si>
    <t>rõõsk koor 35%</t>
  </si>
  <si>
    <t>l</t>
  </si>
  <si>
    <t>juust</t>
  </si>
  <si>
    <t xml:space="preserve">küüslauk </t>
  </si>
  <si>
    <t>või 82% (vormi määrimiseks)</t>
  </si>
  <si>
    <t>muskaatpähkel (jahv)</t>
  </si>
  <si>
    <t>sool</t>
  </si>
  <si>
    <t>Kokku:</t>
  </si>
  <si>
    <t>Mise en place:</t>
  </si>
  <si>
    <t xml:space="preserve">1. Koori kartul ja viiluta mandoliiniga 3 mm paksusteks viiludeks. </t>
  </si>
  <si>
    <t>2. Koori küüslauk ja riivi peene riiviga.</t>
  </si>
  <si>
    <t>3. Pane ahi sooja 190° C.</t>
  </si>
  <si>
    <t>4. Riivi juust.</t>
  </si>
  <si>
    <t>Valmistamine:</t>
  </si>
  <si>
    <t xml:space="preserve">1. Määri  1/6 GN ahjuvorm võiga. </t>
  </si>
  <si>
    <t>2. Aseta pooled kartulid ahjuvormi., raputa vahele riivitud küüslauk ja lisa ülejäänud kartulid.</t>
  </si>
  <si>
    <t xml:space="preserve">3. Maitsesta rõõsk koor soola ja muskaatpähkliga ja vala vormi. </t>
  </si>
  <si>
    <t>4. Küpseta 20-25 minutit,  kuni gratään on pealt kuldpruun.</t>
  </si>
  <si>
    <t>5. Raputa peale riivjuust ja küpseta kuni juust on sulanud.</t>
  </si>
  <si>
    <t>Serveerimine:</t>
  </si>
  <si>
    <t>Serveeri soojalt, pearoa lisandina.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</si>
</sst>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7">
    <font>
      <sz val="10.0"/>
      <color rgb="FF000000"/>
      <name val="Arial"/>
      <scheme val="minor"/>
    </font>
    <font>
      <b/>
      <sz val="12.0"/>
      <color theme="1"/>
      <name val="Calibri"/>
    </font>
    <font/>
    <font>
      <color theme="1"/>
      <name val="Arial"/>
    </font>
    <font>
      <sz val="12.0"/>
      <color theme="1"/>
      <name val="Calibri"/>
    </font>
    <font>
      <color theme="1"/>
      <name val="Arial"/>
      <scheme val="minor"/>
    </font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readingOrder="0" vertical="bottom"/>
    </xf>
    <xf borderId="3" fillId="0" fontId="2" numFmtId="0" xfId="0" applyBorder="1" applyFont="1"/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readingOrder="0"/>
    </xf>
    <xf borderId="6" fillId="0" fontId="2" numFmtId="0" xfId="0" applyBorder="1" applyFont="1"/>
    <xf borderId="6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8" fillId="0" fontId="4" numFmtId="0" xfId="0" applyAlignment="1" applyBorder="1" applyFont="1">
      <alignment vertical="bottom"/>
    </xf>
    <xf borderId="2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8" fillId="0" fontId="4" numFmtId="1" xfId="0" applyAlignment="1" applyBorder="1" applyFont="1" applyNumberFormat="1">
      <alignment horizontal="center" vertical="bottom"/>
    </xf>
    <xf borderId="2" fillId="0" fontId="4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horizontal="right" readingOrder="0" vertical="bottom"/>
    </xf>
    <xf borderId="7" fillId="0" fontId="4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7" fillId="0" fontId="4" numFmtId="1" xfId="0" applyAlignment="1" applyBorder="1" applyFont="1" applyNumberFormat="1">
      <alignment horizontal="center" vertical="bottom"/>
    </xf>
    <xf borderId="5" fillId="0" fontId="4" numFmtId="164" xfId="0" applyAlignment="1" applyBorder="1" applyFont="1" applyNumberFormat="1">
      <alignment horizontal="right" vertical="bottom"/>
    </xf>
    <xf borderId="5" fillId="0" fontId="4" numFmtId="164" xfId="0" applyAlignment="1" applyBorder="1" applyFont="1" applyNumberFormat="1">
      <alignment horizontal="right" readingOrder="0" vertical="bottom"/>
    </xf>
    <xf borderId="7" fillId="0" fontId="4" numFmtId="0" xfId="0" applyAlignment="1" applyBorder="1" applyFont="1">
      <alignment readingOrder="0" vertical="bottom"/>
    </xf>
    <xf borderId="7" fillId="0" fontId="4" numFmtId="1" xfId="0" applyAlignment="1" applyBorder="1" applyFont="1" applyNumberFormat="1">
      <alignment horizontal="center" readingOrder="0" vertical="bottom"/>
    </xf>
    <xf borderId="7" fillId="0" fontId="4" numFmtId="0" xfId="0" applyAlignment="1" applyBorder="1" applyFont="1">
      <alignment shrinkToFit="0" vertical="bottom" wrapText="1"/>
    </xf>
    <xf borderId="5" fillId="0" fontId="4" numFmtId="0" xfId="0" applyAlignment="1" applyBorder="1" applyFont="1">
      <alignment readingOrder="0" vertical="bottom"/>
    </xf>
    <xf borderId="5" fillId="0" fontId="3" numFmtId="1" xfId="0" applyAlignment="1" applyBorder="1" applyFont="1" applyNumberFormat="1">
      <alignment vertical="bottom"/>
    </xf>
    <xf borderId="5" fillId="0" fontId="4" numFmtId="164" xfId="0" applyAlignment="1" applyBorder="1" applyFont="1" applyNumberFormat="1">
      <alignment readingOrder="0" vertical="bottom"/>
    </xf>
    <xf borderId="5" fillId="0" fontId="1" numFmtId="165" xfId="0" applyAlignment="1" applyBorder="1" applyFont="1" applyNumberFormat="1">
      <alignment vertical="bottom"/>
    </xf>
    <xf borderId="5" fillId="0" fontId="3" numFmtId="165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0" fillId="0" fontId="3" numFmtId="0" xfId="0" applyAlignment="1" applyFont="1">
      <alignment vertical="bottom"/>
    </xf>
    <xf borderId="9" fillId="0" fontId="1" numFmtId="0" xfId="0" applyAlignment="1" applyBorder="1" applyFont="1">
      <alignment readingOrder="0"/>
    </xf>
    <xf borderId="10" fillId="0" fontId="5" numFmtId="0" xfId="0" applyBorder="1" applyFont="1"/>
    <xf borderId="11" fillId="0" fontId="5" numFmtId="0" xfId="0" applyBorder="1" applyFont="1"/>
    <xf borderId="12" fillId="0" fontId="4" numFmtId="0" xfId="0" applyAlignment="1" applyBorder="1" applyFont="1">
      <alignment readingOrder="0"/>
    </xf>
    <xf borderId="13" fillId="0" fontId="5" numFmtId="0" xfId="0" applyBorder="1" applyFont="1"/>
    <xf borderId="12" fillId="0" fontId="4" numFmtId="0" xfId="0" applyAlignment="1" applyBorder="1" applyFont="1">
      <alignment readingOrder="0" vertical="bottom"/>
    </xf>
    <xf borderId="0" fillId="0" fontId="4" numFmtId="0" xfId="0" applyAlignment="1" applyFont="1">
      <alignment vertical="bottom"/>
    </xf>
    <xf borderId="13" fillId="0" fontId="4" numFmtId="0" xfId="0" applyAlignment="1" applyBorder="1" applyFont="1">
      <alignment vertical="bottom"/>
    </xf>
    <xf borderId="12" fillId="0" fontId="1" numFmtId="0" xfId="0" applyAlignment="1" applyBorder="1" applyFont="1">
      <alignment readingOrder="0" vertical="bottom"/>
    </xf>
    <xf borderId="12" fillId="0" fontId="4" numFmtId="0" xfId="0" applyAlignment="1" applyBorder="1" applyFont="1">
      <alignment readingOrder="0" shrinkToFit="0" wrapText="0"/>
    </xf>
    <xf borderId="0" fillId="0" fontId="6" numFmtId="0" xfId="0" applyFont="1"/>
    <xf borderId="0" fillId="0" fontId="1" numFmtId="0" xfId="0" applyAlignment="1" applyFont="1">
      <alignment vertical="bottom"/>
    </xf>
    <xf borderId="12" fillId="0" fontId="1" numFmtId="0" xfId="0" applyAlignment="1" applyBorder="1" applyFont="1">
      <alignment vertical="bottom"/>
    </xf>
    <xf borderId="4" fillId="0" fontId="4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20.88"/>
    <col customWidth="1" min="3" max="3" width="6.38"/>
    <col customWidth="1" min="4" max="4" width="9.75"/>
    <col customWidth="1" min="5" max="5" width="8.5"/>
    <col customWidth="1" min="6" max="6" width="10.5"/>
    <col customWidth="1" min="7" max="7" width="10.0"/>
    <col customWidth="1" min="8" max="8" width="11.38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10" t="s">
        <v>4</v>
      </c>
      <c r="B3" s="6"/>
      <c r="C3" s="11">
        <v>2.0</v>
      </c>
      <c r="D3" s="6"/>
      <c r="E3" s="12"/>
      <c r="F3" s="12"/>
      <c r="G3" s="12"/>
      <c r="H3" s="12"/>
    </row>
    <row r="4">
      <c r="A4" s="13"/>
      <c r="B4" s="12"/>
      <c r="C4" s="12"/>
      <c r="D4" s="11" t="s">
        <v>5</v>
      </c>
      <c r="E4" s="8"/>
      <c r="F4" s="6"/>
      <c r="G4" s="11" t="s">
        <v>6</v>
      </c>
      <c r="H4" s="6"/>
    </row>
    <row r="5">
      <c r="A5" s="13"/>
      <c r="B5" s="14" t="s">
        <v>7</v>
      </c>
      <c r="C5" s="14" t="s">
        <v>8</v>
      </c>
      <c r="D5" s="15" t="s">
        <v>9</v>
      </c>
      <c r="E5" s="16" t="s">
        <v>10</v>
      </c>
      <c r="F5" s="14" t="s">
        <v>11</v>
      </c>
      <c r="G5" s="15" t="s">
        <v>12</v>
      </c>
      <c r="H5" s="15" t="s">
        <v>13</v>
      </c>
    </row>
    <row r="6">
      <c r="A6" s="17">
        <v>1.0</v>
      </c>
      <c r="B6" s="18" t="s">
        <v>14</v>
      </c>
      <c r="C6" s="19" t="s">
        <v>15</v>
      </c>
      <c r="D6" s="20">
        <f t="shared" ref="D6:D12" si="1">100*F6/(100-E6)</f>
        <v>0.15625</v>
      </c>
      <c r="E6" s="21">
        <v>20.0</v>
      </c>
      <c r="F6" s="22">
        <v>0.125</v>
      </c>
      <c r="G6" s="20">
        <f t="shared" ref="G6:G12" si="2">D6*$C$3</f>
        <v>0.3125</v>
      </c>
      <c r="H6" s="20">
        <f t="shared" ref="H6:H12" si="3">F6*$C$3</f>
        <v>0.25</v>
      </c>
    </row>
    <row r="7">
      <c r="A7" s="23">
        <v>2.0</v>
      </c>
      <c r="B7" s="24" t="s">
        <v>16</v>
      </c>
      <c r="C7" s="25" t="s">
        <v>17</v>
      </c>
      <c r="D7" s="20">
        <f t="shared" si="1"/>
        <v>0.0375</v>
      </c>
      <c r="E7" s="26"/>
      <c r="F7" s="27">
        <v>0.0375</v>
      </c>
      <c r="G7" s="20">
        <f t="shared" si="2"/>
        <v>0.075</v>
      </c>
      <c r="H7" s="20">
        <f t="shared" si="3"/>
        <v>0.075</v>
      </c>
    </row>
    <row r="8">
      <c r="A8" s="23">
        <v>3.0</v>
      </c>
      <c r="B8" s="24" t="s">
        <v>18</v>
      </c>
      <c r="C8" s="25" t="s">
        <v>15</v>
      </c>
      <c r="D8" s="20">
        <f t="shared" si="1"/>
        <v>0.025</v>
      </c>
      <c r="E8" s="26"/>
      <c r="F8" s="28">
        <v>0.025</v>
      </c>
      <c r="G8" s="20">
        <f t="shared" si="2"/>
        <v>0.05</v>
      </c>
      <c r="H8" s="20">
        <f t="shared" si="3"/>
        <v>0.05</v>
      </c>
    </row>
    <row r="9">
      <c r="A9" s="23">
        <v>4.0</v>
      </c>
      <c r="B9" s="29" t="s">
        <v>19</v>
      </c>
      <c r="C9" s="25" t="s">
        <v>15</v>
      </c>
      <c r="D9" s="20">
        <f t="shared" si="1"/>
        <v>0.002</v>
      </c>
      <c r="E9" s="30">
        <v>50.0</v>
      </c>
      <c r="F9" s="27">
        <v>0.001</v>
      </c>
      <c r="G9" s="20">
        <f t="shared" si="2"/>
        <v>0.004</v>
      </c>
      <c r="H9" s="20">
        <f t="shared" si="3"/>
        <v>0.002</v>
      </c>
    </row>
    <row r="10">
      <c r="A10" s="23">
        <v>5.0</v>
      </c>
      <c r="B10" s="31" t="s">
        <v>20</v>
      </c>
      <c r="C10" s="25" t="s">
        <v>15</v>
      </c>
      <c r="D10" s="20">
        <f t="shared" si="1"/>
        <v>0.01</v>
      </c>
      <c r="E10" s="26"/>
      <c r="F10" s="27">
        <v>0.01</v>
      </c>
      <c r="G10" s="20">
        <f t="shared" si="2"/>
        <v>0.02</v>
      </c>
      <c r="H10" s="20">
        <f t="shared" si="3"/>
        <v>0.02</v>
      </c>
    </row>
    <row r="11">
      <c r="A11" s="23">
        <v>6.0</v>
      </c>
      <c r="B11" s="24" t="s">
        <v>21</v>
      </c>
      <c r="C11" s="32" t="s">
        <v>15</v>
      </c>
      <c r="D11" s="20">
        <f t="shared" si="1"/>
        <v>0</v>
      </c>
      <c r="E11" s="33"/>
      <c r="F11" s="34">
        <v>0.0</v>
      </c>
      <c r="G11" s="20">
        <f t="shared" si="2"/>
        <v>0</v>
      </c>
      <c r="H11" s="20">
        <f t="shared" si="3"/>
        <v>0</v>
      </c>
    </row>
    <row r="12">
      <c r="A12" s="23">
        <v>7.0</v>
      </c>
      <c r="B12" s="24" t="s">
        <v>22</v>
      </c>
      <c r="C12" s="32" t="s">
        <v>15</v>
      </c>
      <c r="D12" s="20">
        <f t="shared" si="1"/>
        <v>0</v>
      </c>
      <c r="E12" s="33"/>
      <c r="F12" s="34">
        <v>0.0</v>
      </c>
      <c r="G12" s="20">
        <f t="shared" si="2"/>
        <v>0</v>
      </c>
      <c r="H12" s="20">
        <f t="shared" si="3"/>
        <v>0</v>
      </c>
    </row>
    <row r="13">
      <c r="A13" s="13"/>
      <c r="B13" s="35" t="s">
        <v>23</v>
      </c>
      <c r="C13" s="36"/>
      <c r="D13" s="36"/>
      <c r="E13" s="37"/>
      <c r="F13" s="20">
        <f>SUM(F6:F12)</f>
        <v>0.1985</v>
      </c>
      <c r="G13" s="37"/>
      <c r="H13" s="20">
        <f>SUM(H6:H12)</f>
        <v>0.397</v>
      </c>
    </row>
    <row r="14">
      <c r="A14" s="38"/>
      <c r="B14" s="38"/>
      <c r="C14" s="38"/>
      <c r="D14" s="38"/>
      <c r="E14" s="38"/>
      <c r="F14" s="38"/>
      <c r="G14" s="38"/>
      <c r="H14" s="38"/>
    </row>
    <row r="15">
      <c r="B15" s="39" t="s">
        <v>24</v>
      </c>
      <c r="C15" s="40"/>
      <c r="D15" s="40"/>
      <c r="E15" s="40"/>
      <c r="F15" s="40"/>
      <c r="G15" s="40"/>
      <c r="H15" s="41"/>
    </row>
    <row r="16">
      <c r="B16" s="42" t="s">
        <v>25</v>
      </c>
      <c r="H16" s="43"/>
    </row>
    <row r="17">
      <c r="B17" s="44" t="s">
        <v>26</v>
      </c>
      <c r="C17" s="45"/>
      <c r="D17" s="45"/>
      <c r="E17" s="45"/>
      <c r="F17" s="45"/>
      <c r="G17" s="45"/>
      <c r="H17" s="46"/>
      <c r="I17" s="45"/>
    </row>
    <row r="18">
      <c r="B18" s="44" t="s">
        <v>27</v>
      </c>
      <c r="C18" s="45"/>
      <c r="D18" s="45"/>
      <c r="E18" s="45"/>
      <c r="F18" s="45"/>
      <c r="G18" s="45"/>
      <c r="H18" s="46"/>
      <c r="I18" s="45"/>
    </row>
    <row r="19">
      <c r="B19" s="44" t="s">
        <v>28</v>
      </c>
      <c r="C19" s="45"/>
      <c r="D19" s="45"/>
      <c r="E19" s="45"/>
      <c r="F19" s="45"/>
      <c r="G19" s="45"/>
      <c r="H19" s="46"/>
      <c r="I19" s="45"/>
    </row>
    <row r="20">
      <c r="B20" s="47" t="s">
        <v>29</v>
      </c>
      <c r="C20" s="45"/>
      <c r="D20" s="45"/>
      <c r="E20" s="45"/>
      <c r="F20" s="45"/>
      <c r="G20" s="45"/>
      <c r="H20" s="46"/>
      <c r="I20" s="45"/>
    </row>
    <row r="21">
      <c r="B21" s="48" t="s">
        <v>30</v>
      </c>
      <c r="C21" s="45"/>
      <c r="D21" s="45"/>
      <c r="E21" s="45"/>
      <c r="F21" s="45"/>
      <c r="G21" s="45"/>
      <c r="H21" s="46"/>
      <c r="I21" s="45"/>
    </row>
    <row r="22">
      <c r="B22" s="48" t="s">
        <v>31</v>
      </c>
      <c r="C22" s="45"/>
      <c r="D22" s="45"/>
      <c r="E22" s="45"/>
      <c r="F22" s="45"/>
      <c r="G22" s="45"/>
      <c r="H22" s="46"/>
      <c r="I22" s="45"/>
    </row>
    <row r="23">
      <c r="B23" s="48" t="s">
        <v>32</v>
      </c>
      <c r="C23" s="45"/>
      <c r="D23" s="45"/>
      <c r="E23" s="45"/>
      <c r="F23" s="45"/>
      <c r="G23" s="45"/>
      <c r="H23" s="46"/>
      <c r="I23" s="45"/>
    </row>
    <row r="24">
      <c r="B24" s="48" t="s">
        <v>33</v>
      </c>
      <c r="C24" s="45"/>
      <c r="D24" s="45"/>
      <c r="E24" s="45"/>
      <c r="F24" s="45"/>
      <c r="G24" s="45"/>
      <c r="H24" s="46"/>
      <c r="I24" s="45"/>
    </row>
    <row r="25">
      <c r="A25" s="49"/>
      <c r="B25" s="44" t="s">
        <v>34</v>
      </c>
      <c r="C25" s="50"/>
      <c r="D25" s="50"/>
      <c r="E25" s="50"/>
      <c r="F25" s="50"/>
      <c r="G25" s="45"/>
      <c r="H25" s="46"/>
      <c r="I25" s="45"/>
    </row>
    <row r="26">
      <c r="B26" s="51" t="s">
        <v>35</v>
      </c>
      <c r="C26" s="45"/>
      <c r="D26" s="45"/>
      <c r="E26" s="45"/>
      <c r="F26" s="45"/>
      <c r="G26" s="45"/>
      <c r="H26" s="46"/>
      <c r="I26" s="45"/>
    </row>
    <row r="27">
      <c r="B27" s="52" t="s">
        <v>36</v>
      </c>
      <c r="C27" s="53"/>
      <c r="D27" s="53"/>
      <c r="E27" s="53"/>
      <c r="F27" s="53"/>
      <c r="G27" s="53"/>
      <c r="H27" s="25"/>
      <c r="I27" s="45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